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534AF1D3-4621-4E8B-B9E4-60767DC75787}" xr6:coauthVersionLast="47" xr6:coauthVersionMax="47" xr10:uidLastSave="{00000000-0000-0000-0000-000000000000}"/>
  <bookViews>
    <workbookView xWindow="2295" yWindow="2295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22'!$A$1:$O$31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F7" i="3" l="1"/>
  <c r="G7" i="2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K9" i="3"/>
  <c r="L9" i="3"/>
  <c r="K40" i="3"/>
  <c r="L40" i="3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H9" i="1"/>
  <c r="L9" i="1" s="1"/>
  <c r="H8" i="1"/>
  <c r="L8" i="1" s="1"/>
  <c r="H7" i="1"/>
  <c r="L7" i="1" s="1"/>
  <c r="M12" i="1" l="1"/>
  <c r="N12" i="1"/>
  <c r="M13" i="1"/>
  <c r="N13" i="1"/>
  <c r="N11" i="1"/>
  <c r="M11" i="1"/>
  <c r="M16" i="1"/>
  <c r="N16" i="1"/>
  <c r="M18" i="1"/>
  <c r="N18" i="1"/>
  <c r="M15" i="1"/>
  <c r="N15" i="1"/>
  <c r="M20" i="1"/>
  <c r="N20" i="1"/>
  <c r="M10" i="1"/>
  <c r="N10" i="1"/>
  <c r="M21" i="1"/>
  <c r="N21" i="1"/>
  <c r="K41" i="3"/>
  <c r="L41" i="3"/>
  <c r="M14" i="1"/>
  <c r="N14" i="1"/>
  <c r="M19" i="1"/>
  <c r="N19" i="1"/>
  <c r="M8" i="1"/>
  <c r="N8" i="1"/>
  <c r="K42" i="3"/>
  <c r="L42" i="3"/>
  <c r="M17" i="1"/>
  <c r="N17" i="1"/>
  <c r="M7" i="1"/>
  <c r="N7" i="1"/>
  <c r="M9" i="1"/>
  <c r="N9" i="1"/>
  <c r="M7" i="2"/>
  <c r="L2" i="1"/>
  <c r="K2" i="1"/>
  <c r="I2" i="3"/>
  <c r="K2" i="2"/>
  <c r="J2" i="3"/>
  <c r="J2" i="2"/>
  <c r="L7" i="3"/>
  <c r="K7" i="3"/>
  <c r="L7" i="2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<sst xmlns="http://schemas.openxmlformats.org/spreadsheetml/2006/main" count="217" uniqueCount="84">
  <si>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</si>
  <si>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</si>
  <si>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</si>
  <si>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</si>
  <si>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</si>
  <si>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</si>
  <si>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</si>
  <si>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</si>
  <si>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</si>
  <si>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</si>
  <si>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</si>
  <si>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</si>
  <si>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</si>
  <si>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</si>
  <si>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</si>
  <si>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</si>
  <si>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</si>
  <si>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</si>
  <si>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</si>
  <si>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</si>
  <si>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</si>
  <si>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</si>
  <si>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</si>
  <si>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</si>
  <si>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</si>
  <si>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</si>
  <si>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</si>
  <si>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</si>
  <si>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</si>
  <si>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</si>
  <si>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</si>
  <si>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</si>
  <si>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</si>
  <si>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</si>
  <si>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</si>
  <si>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</si>
  <si>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</si>
  <si>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</si>
  <si>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</si>
  <si>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</si>
  <si>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</si>
  <si>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</si>
  <si>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</si>
  <si>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</si>
  <si>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</si>
  <si>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</si>
  <si>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</si>
  <si>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</si>
  <si>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</si>
  <si>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</si>
  <si>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</si>
  <si>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</si>
  <si>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</si>
  <si>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</si>
  <si>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</si>
  <si>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</si>
  <si>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</si>
  <si>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</si>
  <si>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</si>
  <si>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</si>
  <si>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</si>
  <si>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</si>
  <si>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</si>
  <si>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THEA</t>
  </si>
  <si>
    <t>48 A-D</t>
  </si>
  <si>
    <t>57 A-D</t>
  </si>
  <si>
    <t>not offered</t>
  </si>
  <si>
    <t>47 A-D</t>
  </si>
  <si>
    <t>3 A-C</t>
  </si>
  <si>
    <t>39 A-C</t>
  </si>
  <si>
    <t>1 A</t>
  </si>
  <si>
    <t>1 B</t>
  </si>
  <si>
    <t>asynch distance ed</t>
  </si>
  <si>
    <t>aclpc</t>
  </si>
  <si>
    <t>tech cte</t>
  </si>
  <si>
    <r>
      <t xml:space="preserve">aclpc / </t>
    </r>
    <r>
      <rPr>
        <b/>
        <sz val="10"/>
        <color rgb="FF7030A0"/>
        <rFont val="Calibri"/>
        <family val="2"/>
        <scheme val="minor"/>
      </rPr>
      <t>AA</t>
    </r>
  </si>
  <si>
    <t>AA</t>
  </si>
  <si>
    <r>
      <t xml:space="preserve">asynch distance ed / </t>
    </r>
    <r>
      <rPr>
        <b/>
        <sz val="10"/>
        <color rgb="FF00B050"/>
        <rFont val="Calibri"/>
        <family val="2"/>
        <scheme val="minor"/>
      </rPr>
      <t>aclpc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7030A0"/>
        <rFont val="Calibri"/>
        <family val="2"/>
        <scheme val="minor"/>
      </rPr>
      <t>/ AA</t>
    </r>
  </si>
  <si>
    <r>
      <t>asynch distance ed /</t>
    </r>
    <r>
      <rPr>
        <b/>
        <sz val="10"/>
        <color theme="8" tint="-0.499984740745262"/>
        <rFont val="Calibri"/>
        <family val="2"/>
        <scheme val="minor"/>
      </rPr>
      <t xml:space="preserve"> tech cte</t>
    </r>
  </si>
  <si>
    <r>
      <t xml:space="preserve">asynch distance ed / </t>
    </r>
    <r>
      <rPr>
        <b/>
        <sz val="10"/>
        <color rgb="FF00B050"/>
        <rFont val="Calibri"/>
        <family val="2"/>
        <scheme val="minor"/>
      </rPr>
      <t>aclpc</t>
    </r>
  </si>
  <si>
    <r>
      <t xml:space="preserve">tech cte / </t>
    </r>
    <r>
      <rPr>
        <b/>
        <sz val="10"/>
        <color rgb="FF7030A0"/>
        <rFont val="Calibri"/>
        <family val="2"/>
        <scheme val="minor"/>
      </rPr>
      <t>AA</t>
    </r>
  </si>
  <si>
    <t>Fall 22</t>
  </si>
  <si>
    <t>Spring 21</t>
  </si>
  <si>
    <t>theater AA / film studies 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</si>
</sst>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49" fontId="9" fillId="4" borderId="1" xfId="0" applyNumberFormat="1" applyFont="1" applyFill="1" applyBorder="1" applyAlignment="1" applyProtection="1">
      <alignment horizontal="left"/>
      <protection locked="0"/>
    </xf>
    <xf numFmtId="2" fontId="7" fillId="6" borderId="1" xfId="1" applyNumberFormat="1" applyFont="1" applyFill="1" applyBorder="1" applyAlignment="1" applyProtection="1">
      <alignment horizontal="center" wrapText="1"/>
      <protection locked="0"/>
    </xf>
    <xf numFmtId="2" fontId="9" fillId="4" borderId="1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7" fillId="0" borderId="3" xfId="0" applyFont="1" applyBorder="1" applyAlignment="1">
      <alignment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8"/>
  <sheetViews>
    <sheetView tabSelected="1" zoomScale="94" zoomScaleNormal="94" workbookViewId="0">
      <pane ySplit="6" topLeftCell="A7" activePane="bottomLeft" state="frozen"/>
      <selection activeCell="E3" sqref="E3"/>
      <selection pane="bottomLeft" activeCell="O13" sqref="O13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1" t="s">
        <v>19</v>
      </c>
      <c r="H1" s="132"/>
      <c r="I1" s="133"/>
      <c r="J1" s="77" t="s">
        <v>51</v>
      </c>
      <c r="K1" s="62" t="s">
        <v>52</v>
      </c>
      <c r="L1" s="63" t="s">
        <v>2</v>
      </c>
      <c r="M1" s="64" t="s">
        <v>3</v>
      </c>
      <c r="N1" s="78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8">
        <v>22</v>
      </c>
      <c r="G2" s="134" t="str">
        <f>'2022-23 Summary'!C2</f>
        <v>THEA</v>
      </c>
      <c r="H2" s="134"/>
      <c r="I2" s="134"/>
      <c r="J2" s="13">
        <f>'2022-23 Summary'!D2</f>
        <v>5.88</v>
      </c>
      <c r="K2" s="5">
        <f>SUM(K7:K21)</f>
        <v>0.93333333333333324</v>
      </c>
      <c r="L2" s="5">
        <f>SUM(L7:L21)</f>
        <v>205</v>
      </c>
      <c r="M2" s="5">
        <f>SUM(M7:M21)</f>
        <v>6.8333333333333339</v>
      </c>
      <c r="N2" s="32">
        <f>L2/K2</f>
        <v>219.64285714285717</v>
      </c>
      <c r="O2" s="102" t="s">
        <v>53</v>
      </c>
    </row>
    <row r="3" spans="1:15" ht="19.5" customHeight="1" x14ac:dyDescent="0.25">
      <c r="A3" s="135"/>
      <c r="B3" s="136"/>
      <c r="C3" s="136"/>
      <c r="D3" s="136"/>
      <c r="E3" s="136"/>
      <c r="F3" s="136"/>
      <c r="G3" s="31"/>
      <c r="H3" s="129" t="s">
        <v>50</v>
      </c>
      <c r="I3" s="129"/>
      <c r="J3" s="130"/>
      <c r="K3" s="5" t="s">
        <v>62</v>
      </c>
      <c r="L3" s="16"/>
      <c r="M3" s="17"/>
      <c r="N3" s="17"/>
      <c r="O3" s="102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56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57" t="s">
        <v>63</v>
      </c>
      <c r="B7" s="57" t="s">
        <v>64</v>
      </c>
      <c r="C7" s="57" t="s">
        <v>55</v>
      </c>
      <c r="D7" s="57">
        <v>16</v>
      </c>
      <c r="E7" s="57">
        <v>20</v>
      </c>
      <c r="F7" s="57">
        <v>10</v>
      </c>
      <c r="G7" s="57">
        <v>1</v>
      </c>
      <c r="H7" s="69">
        <f t="shared" ref="H7:H21" si="0">F7*G7</f>
        <v>10</v>
      </c>
      <c r="I7" s="87">
        <v>7</v>
      </c>
      <c r="J7" s="87">
        <v>5.5</v>
      </c>
      <c r="K7" s="68">
        <f t="shared" ref="K7:K21" si="1">J7*G7/15</f>
        <v>0.36666666666666664</v>
      </c>
      <c r="L7" s="69">
        <f t="shared" ref="L7:L21" si="2">H7*I7</f>
        <v>70</v>
      </c>
      <c r="M7" s="70">
        <f t="shared" ref="M7:M21" si="3">L7/30</f>
        <v>2.3333333333333335</v>
      </c>
      <c r="N7" s="68">
        <f t="shared" ref="N7:N21" si="4">L7/K7</f>
        <v>190.90909090909093</v>
      </c>
      <c r="O7" s="117" t="s">
        <v>74</v>
      </c>
    </row>
    <row r="8" spans="1:15" ht="15.75" customHeight="1" x14ac:dyDescent="0.25">
      <c r="A8" s="57" t="s">
        <v>63</v>
      </c>
      <c r="B8" s="57">
        <v>50</v>
      </c>
      <c r="C8" s="57" t="s">
        <v>55</v>
      </c>
      <c r="D8" s="57">
        <v>16</v>
      </c>
      <c r="E8" s="57">
        <v>10</v>
      </c>
      <c r="F8" s="57">
        <v>7</v>
      </c>
      <c r="G8" s="57">
        <v>1</v>
      </c>
      <c r="H8" s="69">
        <f t="shared" si="0"/>
        <v>7</v>
      </c>
      <c r="I8" s="87">
        <v>5</v>
      </c>
      <c r="J8" s="87">
        <v>4.25</v>
      </c>
      <c r="K8" s="68">
        <f t="shared" si="1"/>
        <v>0.28333333333333333</v>
      </c>
      <c r="L8" s="69">
        <f t="shared" si="2"/>
        <v>35</v>
      </c>
      <c r="M8" s="70">
        <f t="shared" si="3"/>
        <v>1.1666666666666667</v>
      </c>
      <c r="N8" s="68">
        <f t="shared" si="4"/>
        <v>123.52941176470588</v>
      </c>
      <c r="O8" s="117" t="s">
        <v>74</v>
      </c>
    </row>
    <row r="9" spans="1:15" ht="15.75" customHeight="1" x14ac:dyDescent="0.25">
      <c r="A9" s="57" t="s">
        <v>63</v>
      </c>
      <c r="B9" s="57" t="s">
        <v>65</v>
      </c>
      <c r="C9" s="57" t="s">
        <v>55</v>
      </c>
      <c r="D9" s="57">
        <v>30</v>
      </c>
      <c r="E9" s="57" t="s">
        <v>66</v>
      </c>
      <c r="F9" s="57">
        <v>20</v>
      </c>
      <c r="G9" s="57">
        <v>1</v>
      </c>
      <c r="H9" s="69">
        <f t="shared" si="0"/>
        <v>20</v>
      </c>
      <c r="I9" s="87">
        <v>5</v>
      </c>
      <c r="J9" s="87">
        <v>4.25</v>
      </c>
      <c r="K9" s="68">
        <f t="shared" si="1"/>
        <v>0.28333333333333333</v>
      </c>
      <c r="L9" s="69">
        <f t="shared" si="2"/>
        <v>100</v>
      </c>
      <c r="M9" s="70">
        <f t="shared" si="3"/>
        <v>3.3333333333333335</v>
      </c>
      <c r="N9" s="68">
        <f t="shared" si="4"/>
        <v>352.94117647058823</v>
      </c>
      <c r="O9" s="115" t="s">
        <v>75</v>
      </c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si="0"/>
        <v>0</v>
      </c>
      <c r="I10" s="87"/>
      <c r="J10" s="87"/>
      <c r="K10" s="68">
        <f t="shared" si="1"/>
        <v>0</v>
      </c>
      <c r="L10" s="69">
        <f t="shared" si="2"/>
        <v>0</v>
      </c>
      <c r="M10" s="70">
        <f t="shared" si="3"/>
        <v>0</v>
      </c>
      <c r="N10" s="68" t="e">
        <f t="shared" si="4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0"/>
        <v>0</v>
      </c>
      <c r="I11" s="87"/>
      <c r="J11" s="87"/>
      <c r="K11" s="68">
        <f t="shared" si="1"/>
        <v>0</v>
      </c>
      <c r="L11" s="69">
        <f t="shared" si="2"/>
        <v>0</v>
      </c>
      <c r="M11" s="70">
        <f t="shared" si="3"/>
        <v>0</v>
      </c>
      <c r="N11" s="68" t="e">
        <f t="shared" si="4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0"/>
        <v>0</v>
      </c>
      <c r="I12" s="87"/>
      <c r="J12" s="87"/>
      <c r="K12" s="68">
        <f t="shared" si="1"/>
        <v>0</v>
      </c>
      <c r="L12" s="69">
        <f t="shared" si="2"/>
        <v>0</v>
      </c>
      <c r="M12" s="70">
        <f t="shared" si="3"/>
        <v>0</v>
      </c>
      <c r="N12" s="68" t="e">
        <f t="shared" si="4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0"/>
        <v>0</v>
      </c>
      <c r="I13" s="87"/>
      <c r="J13" s="87"/>
      <c r="K13" s="68">
        <f t="shared" si="1"/>
        <v>0</v>
      </c>
      <c r="L13" s="69">
        <f t="shared" si="2"/>
        <v>0</v>
      </c>
      <c r="M13" s="70">
        <f t="shared" si="3"/>
        <v>0</v>
      </c>
      <c r="N13" s="68" t="e">
        <f t="shared" si="4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0"/>
        <v>0</v>
      </c>
      <c r="I14" s="87"/>
      <c r="J14" s="87"/>
      <c r="K14" s="68">
        <f t="shared" si="1"/>
        <v>0</v>
      </c>
      <c r="L14" s="69">
        <f t="shared" si="2"/>
        <v>0</v>
      </c>
      <c r="M14" s="70">
        <f t="shared" si="3"/>
        <v>0</v>
      </c>
      <c r="N14" s="68" t="e">
        <f t="shared" si="4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0"/>
        <v>0</v>
      </c>
      <c r="I15" s="87"/>
      <c r="J15" s="87"/>
      <c r="K15" s="68">
        <f t="shared" si="1"/>
        <v>0</v>
      </c>
      <c r="L15" s="69">
        <f t="shared" si="2"/>
        <v>0</v>
      </c>
      <c r="M15" s="70">
        <f t="shared" si="3"/>
        <v>0</v>
      </c>
      <c r="N15" s="68" t="e">
        <f t="shared" si="4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0"/>
        <v>0</v>
      </c>
      <c r="I16" s="87"/>
      <c r="J16" s="87"/>
      <c r="K16" s="68">
        <f t="shared" si="1"/>
        <v>0</v>
      </c>
      <c r="L16" s="69">
        <f t="shared" si="2"/>
        <v>0</v>
      </c>
      <c r="M16" s="70">
        <f t="shared" si="3"/>
        <v>0</v>
      </c>
      <c r="N16" s="68" t="e">
        <f t="shared" si="4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0"/>
        <v>0</v>
      </c>
      <c r="I17" s="87"/>
      <c r="J17" s="87"/>
      <c r="K17" s="68">
        <f t="shared" si="1"/>
        <v>0</v>
      </c>
      <c r="L17" s="69">
        <f t="shared" si="2"/>
        <v>0</v>
      </c>
      <c r="M17" s="70">
        <f t="shared" si="3"/>
        <v>0</v>
      </c>
      <c r="N17" s="68" t="e">
        <f t="shared" si="4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0"/>
        <v>0</v>
      </c>
      <c r="I18" s="87"/>
      <c r="J18" s="87"/>
      <c r="K18" s="68">
        <f t="shared" si="1"/>
        <v>0</v>
      </c>
      <c r="L18" s="69">
        <f t="shared" si="2"/>
        <v>0</v>
      </c>
      <c r="M18" s="70">
        <f t="shared" si="3"/>
        <v>0</v>
      </c>
      <c r="N18" s="68" t="e">
        <f t="shared" si="4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0"/>
        <v>0</v>
      </c>
      <c r="I19" s="87"/>
      <c r="J19" s="87"/>
      <c r="K19" s="68">
        <f t="shared" si="1"/>
        <v>0</v>
      </c>
      <c r="L19" s="69">
        <f t="shared" si="2"/>
        <v>0</v>
      </c>
      <c r="M19" s="70">
        <f t="shared" si="3"/>
        <v>0</v>
      </c>
      <c r="N19" s="68" t="e">
        <f t="shared" si="4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0"/>
        <v>0</v>
      </c>
      <c r="I20" s="87"/>
      <c r="J20" s="87"/>
      <c r="K20" s="68">
        <f t="shared" si="1"/>
        <v>0</v>
      </c>
      <c r="L20" s="69">
        <f t="shared" si="2"/>
        <v>0</v>
      </c>
      <c r="M20" s="70">
        <f t="shared" si="3"/>
        <v>0</v>
      </c>
      <c r="N20" s="68" t="e">
        <f t="shared" si="4"/>
        <v>#DIV/0!</v>
      </c>
      <c r="O20" s="48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69">
        <f t="shared" si="0"/>
        <v>0</v>
      </c>
      <c r="I21" s="88"/>
      <c r="J21" s="88"/>
      <c r="K21" s="68">
        <f t="shared" si="1"/>
        <v>0</v>
      </c>
      <c r="L21" s="69">
        <f t="shared" si="2"/>
        <v>0</v>
      </c>
      <c r="M21" s="70">
        <f t="shared" si="3"/>
        <v>0</v>
      </c>
      <c r="N21" s="68" t="e">
        <f t="shared" si="4"/>
        <v>#DIV/0!</v>
      </c>
      <c r="O21" s="48"/>
    </row>
    <row r="22" spans="1:15" ht="18.75" customHeight="1" x14ac:dyDescent="0.25">
      <c r="A22" s="120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2"/>
    </row>
    <row r="23" spans="1:15" ht="88.5" customHeight="1" x14ac:dyDescent="0.25">
      <c r="A23" s="123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5"/>
    </row>
    <row r="24" spans="1:15" x14ac:dyDescent="0.25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8"/>
    </row>
    <row r="25" spans="1:15" x14ac:dyDescent="0.25">
      <c r="A25" s="49"/>
      <c r="B25" s="49"/>
      <c r="C25" s="49"/>
      <c r="D25" s="49"/>
      <c r="E25" s="49"/>
      <c r="F25" s="49"/>
      <c r="G25" s="49"/>
      <c r="H25" s="89"/>
      <c r="I25" s="89"/>
      <c r="J25" s="89"/>
      <c r="K25" s="89"/>
      <c r="L25" s="89"/>
      <c r="M25" s="89"/>
      <c r="N25" s="89"/>
      <c r="O25" s="49"/>
    </row>
    <row r="26" spans="1:15" x14ac:dyDescent="0.25">
      <c r="A26" s="100" t="s">
        <v>32</v>
      </c>
      <c r="B26"/>
      <c r="C26"/>
      <c r="D26"/>
      <c r="E26"/>
      <c r="F26"/>
      <c r="G26"/>
      <c r="H26" s="71"/>
      <c r="I26" s="71"/>
      <c r="J26" s="71"/>
      <c r="K26" s="71"/>
      <c r="L26" s="71"/>
      <c r="M26" s="71"/>
      <c r="N26" s="71"/>
      <c r="O26" s="31"/>
    </row>
    <row r="27" spans="1:15" x14ac:dyDescent="0.25">
      <c r="A27" s="100" t="s">
        <v>61</v>
      </c>
      <c r="B27"/>
      <c r="C27"/>
      <c r="D27"/>
      <c r="E27"/>
      <c r="F27"/>
      <c r="G27"/>
      <c r="H27" s="71"/>
      <c r="I27" s="71"/>
      <c r="J27" s="71"/>
      <c r="K27" s="71"/>
      <c r="L27" s="71"/>
      <c r="M27" s="71"/>
      <c r="N27" s="71"/>
    </row>
    <row r="28" spans="1:15" ht="30" customHeight="1" x14ac:dyDescent="0.25">
      <c r="A28"/>
      <c r="B28"/>
      <c r="C28"/>
      <c r="D28"/>
      <c r="E28"/>
      <c r="F28"/>
      <c r="G28"/>
      <c r="H28" s="71"/>
      <c r="I28" s="71"/>
      <c r="J28" s="71"/>
      <c r="K28" s="71"/>
      <c r="L28" s="71"/>
      <c r="M28" s="71"/>
      <c r="N28" s="71"/>
    </row>
    <row r="29" spans="1:15" x14ac:dyDescent="0.25">
      <c r="A29"/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</row>
    <row r="30" spans="1:15" ht="32.25" customHeight="1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</sheetData>
  <sheetProtection formatCells="0" insertRows="0" deleteRows="0"/>
  <mergeCells count="6">
    <mergeCell ref="A22:O22"/>
    <mergeCell ref="A23:O24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1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97" zoomScaleNormal="97" workbookViewId="0">
      <pane ySplit="6" topLeftCell="A7" activePane="bottomLeft" state="frozen"/>
      <selection activeCell="E3" sqref="E3"/>
      <selection pane="bottomLeft" activeCell="I27" sqref="I2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1" t="s">
        <v>19</v>
      </c>
      <c r="G1" s="132"/>
      <c r="H1" s="133"/>
      <c r="I1" s="2" t="s">
        <v>51</v>
      </c>
      <c r="J1" s="62" t="s">
        <v>59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22</v>
      </c>
      <c r="F2" s="137" t="str">
        <f>'2022-23 Summary'!C2</f>
        <v>THEA</v>
      </c>
      <c r="G2" s="137"/>
      <c r="H2" s="137"/>
      <c r="I2" s="13">
        <f>'2022-23 Summary'!D2</f>
        <v>5.88</v>
      </c>
      <c r="J2" s="5">
        <f>SUM(J7:J42)</f>
        <v>2.5666666666666669</v>
      </c>
      <c r="K2" s="6">
        <f>SUM(K7:K42)</f>
        <v>761</v>
      </c>
      <c r="L2" s="7">
        <f>SUM(L7:L42)</f>
        <v>25.366666666666671</v>
      </c>
      <c r="M2" s="7">
        <f>K2/J2</f>
        <v>296.49350649350646</v>
      </c>
    </row>
    <row r="3" spans="1:15" ht="19.5" customHeight="1" x14ac:dyDescent="0.25">
      <c r="A3" s="135"/>
      <c r="B3" s="136"/>
      <c r="C3" s="136"/>
      <c r="D3" s="136"/>
      <c r="E3" s="136"/>
      <c r="F3" s="31"/>
      <c r="G3" s="129" t="s">
        <v>50</v>
      </c>
      <c r="H3" s="129"/>
      <c r="I3" s="130"/>
      <c r="J3" s="5">
        <f>'2022-23 Summary'!D2-'Summer 22'!K2-'Fall 22'!J2-'Spring 23'!I2</f>
        <v>-6.2000000000001165E-2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7" t="s">
        <v>63</v>
      </c>
      <c r="B7" s="53">
        <v>1</v>
      </c>
      <c r="C7" s="53">
        <v>30</v>
      </c>
      <c r="D7" s="53">
        <v>13</v>
      </c>
      <c r="E7" s="34">
        <v>8</v>
      </c>
      <c r="F7" s="53">
        <v>1</v>
      </c>
      <c r="G7" s="74">
        <f t="shared" ref="G7:G42" si="0">E7*F7</f>
        <v>8</v>
      </c>
      <c r="H7" s="54">
        <v>1</v>
      </c>
      <c r="I7" s="35">
        <v>1</v>
      </c>
      <c r="J7" s="68">
        <f t="shared" ref="J7" si="1">I7*F7/15</f>
        <v>6.6666666666666666E-2</v>
      </c>
      <c r="K7" s="69">
        <f t="shared" ref="K7" si="2">(G7*H7)</f>
        <v>8</v>
      </c>
      <c r="L7" s="70">
        <f>K7/30</f>
        <v>0.26666666666666666</v>
      </c>
      <c r="M7" s="68">
        <f>K7/J7</f>
        <v>120</v>
      </c>
      <c r="N7" s="115" t="s">
        <v>73</v>
      </c>
    </row>
    <row r="8" spans="1:15" ht="15.75" customHeight="1" x14ac:dyDescent="0.25">
      <c r="A8" s="57" t="s">
        <v>63</v>
      </c>
      <c r="B8" s="112" t="s">
        <v>70</v>
      </c>
      <c r="C8" s="53">
        <v>30</v>
      </c>
      <c r="D8" s="53">
        <v>28</v>
      </c>
      <c r="E8" s="34">
        <v>25</v>
      </c>
      <c r="F8" s="53">
        <v>1</v>
      </c>
      <c r="G8" s="74">
        <f t="shared" si="0"/>
        <v>25</v>
      </c>
      <c r="H8" s="54">
        <v>3</v>
      </c>
      <c r="I8" s="35">
        <v>3</v>
      </c>
      <c r="J8" s="68">
        <f t="shared" ref="J8:J42" si="3">I8*F8/15</f>
        <v>0.2</v>
      </c>
      <c r="K8" s="69">
        <f t="shared" ref="K8:K42" si="4">(G8*H8)</f>
        <v>75</v>
      </c>
      <c r="L8" s="70">
        <f t="shared" ref="L8:L42" si="5">K8/30</f>
        <v>2.5</v>
      </c>
      <c r="M8" s="68">
        <f t="shared" ref="M8:M42" si="6">K8/J8</f>
        <v>375</v>
      </c>
      <c r="N8" s="115" t="s">
        <v>75</v>
      </c>
    </row>
    <row r="9" spans="1:15" ht="15.75" customHeight="1" x14ac:dyDescent="0.25">
      <c r="A9" s="57" t="s">
        <v>63</v>
      </c>
      <c r="B9" s="44" t="s">
        <v>68</v>
      </c>
      <c r="C9" s="53">
        <v>30</v>
      </c>
      <c r="D9" s="53">
        <v>25</v>
      </c>
      <c r="E9" s="34">
        <v>30</v>
      </c>
      <c r="F9" s="53">
        <v>1</v>
      </c>
      <c r="G9" s="74">
        <f t="shared" si="0"/>
        <v>30</v>
      </c>
      <c r="H9" s="54">
        <v>3</v>
      </c>
      <c r="I9" s="113">
        <v>3</v>
      </c>
      <c r="J9" s="68">
        <f t="shared" si="3"/>
        <v>0.2</v>
      </c>
      <c r="K9" s="69">
        <f t="shared" si="4"/>
        <v>90</v>
      </c>
      <c r="L9" s="70">
        <f t="shared" si="5"/>
        <v>3</v>
      </c>
      <c r="M9" s="68">
        <f t="shared" si="6"/>
        <v>450</v>
      </c>
      <c r="N9" s="115" t="s">
        <v>75</v>
      </c>
    </row>
    <row r="10" spans="1:15" ht="15.75" customHeight="1" x14ac:dyDescent="0.25">
      <c r="A10" s="57" t="s">
        <v>63</v>
      </c>
      <c r="B10" s="53">
        <v>10</v>
      </c>
      <c r="C10" s="53">
        <v>44</v>
      </c>
      <c r="D10" s="53">
        <v>42</v>
      </c>
      <c r="E10" s="53">
        <v>44</v>
      </c>
      <c r="F10" s="53">
        <v>1</v>
      </c>
      <c r="G10" s="74">
        <f t="shared" si="0"/>
        <v>44</v>
      </c>
      <c r="H10" s="54">
        <v>3</v>
      </c>
      <c r="I10" s="114">
        <v>3</v>
      </c>
      <c r="J10" s="68">
        <f t="shared" si="3"/>
        <v>0.2</v>
      </c>
      <c r="K10" s="69">
        <f t="shared" si="4"/>
        <v>132</v>
      </c>
      <c r="L10" s="70">
        <f t="shared" si="5"/>
        <v>4.4000000000000004</v>
      </c>
      <c r="M10" s="68">
        <f t="shared" si="6"/>
        <v>660</v>
      </c>
      <c r="N10" s="116" t="s">
        <v>72</v>
      </c>
    </row>
    <row r="11" spans="1:15" ht="15.75" customHeight="1" x14ac:dyDescent="0.25">
      <c r="A11" s="57" t="s">
        <v>63</v>
      </c>
      <c r="B11" s="53" t="s">
        <v>69</v>
      </c>
      <c r="C11" s="53">
        <v>30</v>
      </c>
      <c r="D11" s="53">
        <v>27</v>
      </c>
      <c r="E11" s="53">
        <v>25</v>
      </c>
      <c r="F11" s="53">
        <v>1</v>
      </c>
      <c r="G11" s="74">
        <f t="shared" si="0"/>
        <v>25</v>
      </c>
      <c r="H11" s="54">
        <v>6</v>
      </c>
      <c r="I11" s="114">
        <v>4.25</v>
      </c>
      <c r="J11" s="68">
        <f t="shared" si="3"/>
        <v>0.28333333333333333</v>
      </c>
      <c r="K11" s="69">
        <f t="shared" si="4"/>
        <v>150</v>
      </c>
      <c r="L11" s="70">
        <f t="shared" si="5"/>
        <v>5</v>
      </c>
      <c r="M11" s="68">
        <f t="shared" si="6"/>
        <v>529.41176470588232</v>
      </c>
      <c r="N11" s="115" t="s">
        <v>75</v>
      </c>
    </row>
    <row r="12" spans="1:15" ht="15.75" customHeight="1" x14ac:dyDescent="0.25">
      <c r="A12" s="57" t="s">
        <v>63</v>
      </c>
      <c r="B12" s="44" t="s">
        <v>67</v>
      </c>
      <c r="C12" s="53">
        <v>30</v>
      </c>
      <c r="D12" s="53">
        <v>22</v>
      </c>
      <c r="E12" s="53">
        <v>10</v>
      </c>
      <c r="F12" s="53">
        <v>1</v>
      </c>
      <c r="G12" s="74">
        <f t="shared" si="0"/>
        <v>10</v>
      </c>
      <c r="H12" s="54">
        <v>5</v>
      </c>
      <c r="I12" s="114">
        <v>4.25</v>
      </c>
      <c r="J12" s="68">
        <f t="shared" si="3"/>
        <v>0.28333333333333333</v>
      </c>
      <c r="K12" s="69">
        <f t="shared" si="4"/>
        <v>50</v>
      </c>
      <c r="L12" s="70">
        <f t="shared" si="5"/>
        <v>1.6666666666666667</v>
      </c>
      <c r="M12" s="68">
        <f t="shared" si="6"/>
        <v>176.47058823529412</v>
      </c>
      <c r="N12" s="115" t="s">
        <v>75</v>
      </c>
    </row>
    <row r="13" spans="1:15" ht="15.75" customHeight="1" x14ac:dyDescent="0.25">
      <c r="A13" s="57" t="s">
        <v>63</v>
      </c>
      <c r="B13" s="44" t="s">
        <v>64</v>
      </c>
      <c r="C13" s="53">
        <v>16</v>
      </c>
      <c r="D13" s="53" t="s">
        <v>66</v>
      </c>
      <c r="E13" s="53">
        <v>8</v>
      </c>
      <c r="F13" s="53">
        <v>1</v>
      </c>
      <c r="G13" s="74">
        <f t="shared" si="0"/>
        <v>8</v>
      </c>
      <c r="H13" s="54">
        <v>7</v>
      </c>
      <c r="I13" s="114">
        <v>5.5</v>
      </c>
      <c r="J13" s="68">
        <f t="shared" si="3"/>
        <v>0.36666666666666664</v>
      </c>
      <c r="K13" s="69">
        <f t="shared" si="4"/>
        <v>56</v>
      </c>
      <c r="L13" s="70">
        <f t="shared" si="5"/>
        <v>1.8666666666666667</v>
      </c>
      <c r="M13" s="68">
        <f t="shared" si="6"/>
        <v>152.72727272727275</v>
      </c>
      <c r="N13" s="117" t="s">
        <v>80</v>
      </c>
    </row>
    <row r="14" spans="1:15" ht="15.75" customHeight="1" x14ac:dyDescent="0.25">
      <c r="A14" s="57" t="s">
        <v>63</v>
      </c>
      <c r="B14" s="44">
        <v>50</v>
      </c>
      <c r="C14" s="53">
        <v>16</v>
      </c>
      <c r="D14" s="53">
        <v>9</v>
      </c>
      <c r="E14" s="53">
        <v>9</v>
      </c>
      <c r="F14" s="53">
        <v>1</v>
      </c>
      <c r="G14" s="74">
        <f t="shared" si="0"/>
        <v>9</v>
      </c>
      <c r="H14" s="54">
        <v>5</v>
      </c>
      <c r="I14" s="114">
        <v>4.25</v>
      </c>
      <c r="J14" s="68">
        <f t="shared" si="3"/>
        <v>0.28333333333333333</v>
      </c>
      <c r="K14" s="69">
        <f t="shared" si="4"/>
        <v>45</v>
      </c>
      <c r="L14" s="70">
        <f t="shared" si="5"/>
        <v>1.5</v>
      </c>
      <c r="M14" s="68">
        <f t="shared" si="6"/>
        <v>158.8235294117647</v>
      </c>
      <c r="N14" s="117" t="s">
        <v>80</v>
      </c>
    </row>
    <row r="15" spans="1:15" ht="15.75" customHeight="1" x14ac:dyDescent="0.25">
      <c r="A15" s="57" t="s">
        <v>63</v>
      </c>
      <c r="B15" s="44">
        <v>51</v>
      </c>
      <c r="C15" s="53">
        <v>16</v>
      </c>
      <c r="D15" s="53">
        <v>15</v>
      </c>
      <c r="E15" s="53">
        <v>16</v>
      </c>
      <c r="F15" s="53">
        <v>1</v>
      </c>
      <c r="G15" s="74">
        <f t="shared" si="0"/>
        <v>16</v>
      </c>
      <c r="H15" s="54">
        <v>5</v>
      </c>
      <c r="I15" s="114">
        <v>4.25</v>
      </c>
      <c r="J15" s="68">
        <f t="shared" si="3"/>
        <v>0.28333333333333333</v>
      </c>
      <c r="K15" s="69">
        <f t="shared" si="4"/>
        <v>80</v>
      </c>
      <c r="L15" s="70">
        <f t="shared" si="5"/>
        <v>2.6666666666666665</v>
      </c>
      <c r="M15" s="68">
        <f t="shared" si="6"/>
        <v>282.35294117647061</v>
      </c>
      <c r="N15" s="117" t="s">
        <v>80</v>
      </c>
    </row>
    <row r="16" spans="1:15" ht="15.75" customHeight="1" x14ac:dyDescent="0.25">
      <c r="A16" s="57" t="s">
        <v>63</v>
      </c>
      <c r="B16" s="44">
        <v>54</v>
      </c>
      <c r="C16" s="53">
        <v>30</v>
      </c>
      <c r="D16" s="53">
        <v>10</v>
      </c>
      <c r="E16" s="53">
        <v>10</v>
      </c>
      <c r="F16" s="53">
        <v>1</v>
      </c>
      <c r="G16" s="74">
        <f t="shared" si="0"/>
        <v>10</v>
      </c>
      <c r="H16" s="54">
        <v>3</v>
      </c>
      <c r="I16" s="114">
        <v>3</v>
      </c>
      <c r="J16" s="68">
        <f t="shared" si="3"/>
        <v>0.2</v>
      </c>
      <c r="K16" s="69">
        <f t="shared" si="4"/>
        <v>30</v>
      </c>
      <c r="L16" s="70">
        <f t="shared" si="5"/>
        <v>1</v>
      </c>
      <c r="M16" s="68">
        <f t="shared" si="6"/>
        <v>150</v>
      </c>
      <c r="N16" s="115" t="s">
        <v>73</v>
      </c>
    </row>
    <row r="17" spans="1:14" ht="15.75" customHeight="1" x14ac:dyDescent="0.25">
      <c r="A17" s="57" t="s">
        <v>63</v>
      </c>
      <c r="B17" s="44">
        <v>56</v>
      </c>
      <c r="C17" s="53">
        <v>30</v>
      </c>
      <c r="D17" s="53">
        <v>16</v>
      </c>
      <c r="E17" s="53">
        <v>15</v>
      </c>
      <c r="F17" s="53">
        <v>1</v>
      </c>
      <c r="G17" s="74">
        <f t="shared" si="0"/>
        <v>15</v>
      </c>
      <c r="H17" s="54">
        <v>3</v>
      </c>
      <c r="I17" s="114">
        <v>3</v>
      </c>
      <c r="J17" s="68">
        <f t="shared" si="3"/>
        <v>0.2</v>
      </c>
      <c r="K17" s="69">
        <f t="shared" si="4"/>
        <v>45</v>
      </c>
      <c r="L17" s="70">
        <f t="shared" si="5"/>
        <v>1.5</v>
      </c>
      <c r="M17" s="68">
        <f t="shared" si="6"/>
        <v>225</v>
      </c>
      <c r="N17" s="115" t="s">
        <v>73</v>
      </c>
    </row>
    <row r="18" spans="1:14" ht="15.75" customHeight="1" x14ac:dyDescent="0.25">
      <c r="A18" s="53"/>
      <c r="B18" s="44"/>
      <c r="C18" s="53"/>
      <c r="D18" s="53"/>
      <c r="E18" s="53"/>
      <c r="F18" s="53"/>
      <c r="G18" s="74">
        <f t="shared" si="0"/>
        <v>0</v>
      </c>
      <c r="H18" s="54"/>
      <c r="I18" s="114"/>
      <c r="J18" s="68">
        <f t="shared" si="3"/>
        <v>0</v>
      </c>
      <c r="K18" s="69">
        <f t="shared" si="4"/>
        <v>0</v>
      </c>
      <c r="L18" s="70">
        <f t="shared" si="5"/>
        <v>0</v>
      </c>
      <c r="M18" s="68" t="e">
        <f t="shared" si="6"/>
        <v>#DIV/0!</v>
      </c>
      <c r="N18" s="55"/>
    </row>
    <row r="19" spans="1:14" ht="15.75" customHeight="1" x14ac:dyDescent="0.25">
      <c r="A19" s="53"/>
      <c r="B19" s="44"/>
      <c r="C19" s="53"/>
      <c r="D19" s="53"/>
      <c r="E19" s="53"/>
      <c r="F19" s="53"/>
      <c r="G19" s="74">
        <f t="shared" si="0"/>
        <v>0</v>
      </c>
      <c r="H19" s="54"/>
      <c r="I19" s="114"/>
      <c r="J19" s="68">
        <f t="shared" si="3"/>
        <v>0</v>
      </c>
      <c r="K19" s="69">
        <f t="shared" si="4"/>
        <v>0</v>
      </c>
      <c r="L19" s="70">
        <f t="shared" si="5"/>
        <v>0</v>
      </c>
      <c r="M19" s="68" t="e">
        <f t="shared" si="6"/>
        <v>#DIV/0!</v>
      </c>
      <c r="N19" s="55"/>
    </row>
    <row r="20" spans="1:14" ht="15.75" customHeight="1" x14ac:dyDescent="0.25">
      <c r="A20" s="53"/>
      <c r="B20" s="44"/>
      <c r="C20" s="53"/>
      <c r="D20" s="53"/>
      <c r="E20" s="53"/>
      <c r="F20" s="53"/>
      <c r="G20" s="74">
        <f t="shared" si="0"/>
        <v>0</v>
      </c>
      <c r="H20" s="54"/>
      <c r="I20" s="114"/>
      <c r="J20" s="68">
        <f t="shared" si="3"/>
        <v>0</v>
      </c>
      <c r="K20" s="69">
        <f t="shared" si="4"/>
        <v>0</v>
      </c>
      <c r="L20" s="70">
        <f t="shared" si="5"/>
        <v>0</v>
      </c>
      <c r="M20" s="68" t="e">
        <f t="shared" si="6"/>
        <v>#DIV/0!</v>
      </c>
      <c r="N20" s="55"/>
    </row>
    <row r="21" spans="1:14" ht="15.75" customHeight="1" x14ac:dyDescent="0.25">
      <c r="A21" s="53"/>
      <c r="B21" s="44"/>
      <c r="C21" s="53"/>
      <c r="D21" s="53"/>
      <c r="E21" s="53"/>
      <c r="F21" s="53"/>
      <c r="G21" s="74">
        <f t="shared" si="0"/>
        <v>0</v>
      </c>
      <c r="H21" s="54"/>
      <c r="I21" s="114"/>
      <c r="J21" s="68">
        <f t="shared" si="3"/>
        <v>0</v>
      </c>
      <c r="K21" s="69">
        <f t="shared" si="4"/>
        <v>0</v>
      </c>
      <c r="L21" s="70">
        <f t="shared" si="5"/>
        <v>0</v>
      </c>
      <c r="M21" s="68" t="e">
        <f t="shared" si="6"/>
        <v>#DIV/0!</v>
      </c>
      <c r="N21" s="55"/>
    </row>
    <row r="22" spans="1:14" ht="15.75" customHeight="1" x14ac:dyDescent="0.25">
      <c r="A22" s="53"/>
      <c r="B22" s="44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3"/>
        <v>0</v>
      </c>
      <c r="K22" s="69">
        <f t="shared" si="4"/>
        <v>0</v>
      </c>
      <c r="L22" s="70">
        <f t="shared" si="5"/>
        <v>0</v>
      </c>
      <c r="M22" s="68" t="e">
        <f t="shared" si="6"/>
        <v>#DIV/0!</v>
      </c>
      <c r="N22" s="55"/>
    </row>
    <row r="23" spans="1:14" ht="15.75" customHeight="1" x14ac:dyDescent="0.25">
      <c r="A23" s="53"/>
      <c r="B23" s="44"/>
      <c r="C23" s="53"/>
      <c r="D23" s="53"/>
      <c r="E23" s="53"/>
      <c r="F23" s="53"/>
      <c r="G23" s="74">
        <f t="shared" si="0"/>
        <v>0</v>
      </c>
      <c r="H23" s="54"/>
      <c r="I23" s="54"/>
      <c r="J23" s="68">
        <f t="shared" si="3"/>
        <v>0</v>
      </c>
      <c r="K23" s="69">
        <f t="shared" si="4"/>
        <v>0</v>
      </c>
      <c r="L23" s="70">
        <f t="shared" si="5"/>
        <v>0</v>
      </c>
      <c r="M23" s="68" t="e">
        <f t="shared" si="6"/>
        <v>#DIV/0!</v>
      </c>
      <c r="N23" s="55"/>
    </row>
    <row r="24" spans="1:14" ht="15.75" customHeight="1" x14ac:dyDescent="0.25">
      <c r="A24" s="44"/>
      <c r="B24" s="53"/>
      <c r="C24" s="53"/>
      <c r="D24" s="53"/>
      <c r="E24" s="53"/>
      <c r="F24" s="53"/>
      <c r="G24" s="74">
        <f t="shared" si="0"/>
        <v>0</v>
      </c>
      <c r="H24" s="54"/>
      <c r="I24" s="54"/>
      <c r="J24" s="68">
        <f t="shared" si="3"/>
        <v>0</v>
      </c>
      <c r="K24" s="69">
        <f t="shared" si="4"/>
        <v>0</v>
      </c>
      <c r="L24" s="70">
        <f t="shared" si="5"/>
        <v>0</v>
      </c>
      <c r="M24" s="68" t="e">
        <f t="shared" si="6"/>
        <v>#DIV/0!</v>
      </c>
      <c r="N24" s="55"/>
    </row>
    <row r="25" spans="1:14" ht="15.75" customHeight="1" x14ac:dyDescent="0.25">
      <c r="A25" s="44"/>
      <c r="B25" s="53"/>
      <c r="C25" s="53"/>
      <c r="D25" s="53"/>
      <c r="E25" s="53"/>
      <c r="F25" s="53"/>
      <c r="G25" s="74">
        <f t="shared" si="0"/>
        <v>0</v>
      </c>
      <c r="H25" s="54"/>
      <c r="I25" s="54"/>
      <c r="J25" s="68">
        <f t="shared" si="3"/>
        <v>0</v>
      </c>
      <c r="K25" s="69">
        <f t="shared" si="4"/>
        <v>0</v>
      </c>
      <c r="L25" s="70">
        <f t="shared" si="5"/>
        <v>0</v>
      </c>
      <c r="M25" s="68" t="e">
        <f t="shared" si="6"/>
        <v>#DIV/0!</v>
      </c>
      <c r="N25" s="55"/>
    </row>
    <row r="26" spans="1:14" ht="15.75" customHeight="1" x14ac:dyDescent="0.25">
      <c r="A26" s="44"/>
      <c r="B26" s="44"/>
      <c r="C26" s="53"/>
      <c r="D26" s="53"/>
      <c r="E26" s="53"/>
      <c r="F26" s="53"/>
      <c r="G26" s="74">
        <f t="shared" si="0"/>
        <v>0</v>
      </c>
      <c r="H26" s="54"/>
      <c r="I26" s="54"/>
      <c r="J26" s="68">
        <f t="shared" si="3"/>
        <v>0</v>
      </c>
      <c r="K26" s="69">
        <f t="shared" si="4"/>
        <v>0</v>
      </c>
      <c r="L26" s="70">
        <f t="shared" si="5"/>
        <v>0</v>
      </c>
      <c r="M26" s="68" t="e">
        <f t="shared" si="6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0"/>
        <v>0</v>
      </c>
      <c r="H27" s="54"/>
      <c r="I27" s="54"/>
      <c r="J27" s="68">
        <f t="shared" si="3"/>
        <v>0</v>
      </c>
      <c r="K27" s="69">
        <f t="shared" si="4"/>
        <v>0</v>
      </c>
      <c r="L27" s="70">
        <f t="shared" si="5"/>
        <v>0</v>
      </c>
      <c r="M27" s="68" t="e">
        <f t="shared" si="6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3"/>
        <v>0</v>
      </c>
      <c r="K28" s="69">
        <f t="shared" si="4"/>
        <v>0</v>
      </c>
      <c r="L28" s="70">
        <f t="shared" si="5"/>
        <v>0</v>
      </c>
      <c r="M28" s="68" t="e">
        <f t="shared" si="6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3"/>
        <v>0</v>
      </c>
      <c r="K29" s="69">
        <f t="shared" si="4"/>
        <v>0</v>
      </c>
      <c r="L29" s="70">
        <f t="shared" si="5"/>
        <v>0</v>
      </c>
      <c r="M29" s="68" t="e">
        <f t="shared" si="6"/>
        <v>#DIV/0!</v>
      </c>
      <c r="N29" s="55"/>
    </row>
    <row r="30" spans="1:14" ht="15.75" customHeight="1" x14ac:dyDescent="0.25">
      <c r="A30" s="53"/>
      <c r="B30" s="53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3"/>
        <v>0</v>
      </c>
      <c r="K30" s="69">
        <f t="shared" si="4"/>
        <v>0</v>
      </c>
      <c r="L30" s="70">
        <f t="shared" si="5"/>
        <v>0</v>
      </c>
      <c r="M30" s="68" t="e">
        <f t="shared" si="6"/>
        <v>#DIV/0!</v>
      </c>
      <c r="N30" s="55"/>
    </row>
    <row r="31" spans="1:14" ht="15.75" customHeight="1" x14ac:dyDescent="0.25">
      <c r="A31" s="53"/>
      <c r="B31" s="53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3"/>
        <v>0</v>
      </c>
      <c r="K31" s="69">
        <f t="shared" si="4"/>
        <v>0</v>
      </c>
      <c r="L31" s="70">
        <f t="shared" si="5"/>
        <v>0</v>
      </c>
      <c r="M31" s="68" t="e">
        <f t="shared" si="6"/>
        <v>#DIV/0!</v>
      </c>
      <c r="N31" s="55"/>
    </row>
    <row r="32" spans="1:14" ht="15.75" customHeight="1" x14ac:dyDescent="0.25">
      <c r="A32" s="53"/>
      <c r="B32" s="53"/>
      <c r="C32" s="53"/>
      <c r="D32" s="53"/>
      <c r="E32" s="53"/>
      <c r="F32" s="53"/>
      <c r="G32" s="74">
        <f t="shared" ref="G32:G36" si="7">E32*F32</f>
        <v>0</v>
      </c>
      <c r="H32" s="54"/>
      <c r="I32" s="54"/>
      <c r="J32" s="68">
        <f t="shared" si="3"/>
        <v>0</v>
      </c>
      <c r="K32" s="69">
        <f t="shared" si="4"/>
        <v>0</v>
      </c>
      <c r="L32" s="70">
        <f t="shared" si="5"/>
        <v>0</v>
      </c>
      <c r="M32" s="68" t="e">
        <f t="shared" si="6"/>
        <v>#DIV/0!</v>
      </c>
      <c r="N32" s="55"/>
    </row>
    <row r="33" spans="1:14" ht="15.75" customHeight="1" x14ac:dyDescent="0.25">
      <c r="A33" s="53"/>
      <c r="B33" s="53"/>
      <c r="C33" s="53"/>
      <c r="D33" s="53"/>
      <c r="E33" s="53"/>
      <c r="F33" s="53"/>
      <c r="G33" s="74">
        <f t="shared" si="7"/>
        <v>0</v>
      </c>
      <c r="H33" s="54"/>
      <c r="I33" s="54"/>
      <c r="J33" s="68">
        <f t="shared" si="3"/>
        <v>0</v>
      </c>
      <c r="K33" s="69">
        <f t="shared" si="4"/>
        <v>0</v>
      </c>
      <c r="L33" s="70">
        <f t="shared" si="5"/>
        <v>0</v>
      </c>
      <c r="M33" s="68" t="e">
        <f t="shared" si="6"/>
        <v>#DIV/0!</v>
      </c>
      <c r="N33" s="55"/>
    </row>
    <row r="34" spans="1:14" ht="15.75" customHeight="1" x14ac:dyDescent="0.25">
      <c r="A34" s="53"/>
      <c r="B34" s="53"/>
      <c r="C34" s="53"/>
      <c r="D34" s="53"/>
      <c r="E34" s="53"/>
      <c r="F34" s="53"/>
      <c r="G34" s="74">
        <f t="shared" si="7"/>
        <v>0</v>
      </c>
      <c r="H34" s="54"/>
      <c r="I34" s="54"/>
      <c r="J34" s="68">
        <f t="shared" si="3"/>
        <v>0</v>
      </c>
      <c r="K34" s="69">
        <f t="shared" si="4"/>
        <v>0</v>
      </c>
      <c r="L34" s="70">
        <f t="shared" si="5"/>
        <v>0</v>
      </c>
      <c r="M34" s="68" t="e">
        <f t="shared" si="6"/>
        <v>#DIV/0!</v>
      </c>
      <c r="N34" s="55"/>
    </row>
    <row r="35" spans="1:14" ht="15.75" customHeight="1" x14ac:dyDescent="0.25">
      <c r="A35" s="53"/>
      <c r="B35" s="53"/>
      <c r="C35" s="53"/>
      <c r="D35" s="53"/>
      <c r="E35" s="53"/>
      <c r="F35" s="53"/>
      <c r="G35" s="74">
        <f t="shared" si="7"/>
        <v>0</v>
      </c>
      <c r="H35" s="54"/>
      <c r="I35" s="54"/>
      <c r="J35" s="68">
        <f t="shared" si="3"/>
        <v>0</v>
      </c>
      <c r="K35" s="69">
        <f t="shared" si="4"/>
        <v>0</v>
      </c>
      <c r="L35" s="70">
        <f t="shared" si="5"/>
        <v>0</v>
      </c>
      <c r="M35" s="68" t="e">
        <f t="shared" si="6"/>
        <v>#DIV/0!</v>
      </c>
      <c r="N35" s="55"/>
    </row>
    <row r="36" spans="1:14" ht="15.75" customHeight="1" x14ac:dyDescent="0.25">
      <c r="A36" s="53"/>
      <c r="B36" s="53"/>
      <c r="C36" s="53"/>
      <c r="D36" s="53"/>
      <c r="E36" s="53"/>
      <c r="F36" s="53"/>
      <c r="G36" s="74">
        <f t="shared" si="7"/>
        <v>0</v>
      </c>
      <c r="H36" s="54"/>
      <c r="I36" s="54"/>
      <c r="J36" s="68">
        <f t="shared" si="3"/>
        <v>0</v>
      </c>
      <c r="K36" s="69">
        <f t="shared" si="4"/>
        <v>0</v>
      </c>
      <c r="L36" s="70">
        <f t="shared" si="5"/>
        <v>0</v>
      </c>
      <c r="M36" s="68" t="e">
        <f t="shared" si="6"/>
        <v>#DIV/0!</v>
      </c>
      <c r="N36" s="55"/>
    </row>
    <row r="37" spans="1:14" ht="15.75" customHeight="1" x14ac:dyDescent="0.25">
      <c r="A37" s="53"/>
      <c r="B37" s="53"/>
      <c r="C37" s="53"/>
      <c r="D37" s="53"/>
      <c r="E37" s="53"/>
      <c r="F37" s="53"/>
      <c r="G37" s="74">
        <f t="shared" si="0"/>
        <v>0</v>
      </c>
      <c r="H37" s="54"/>
      <c r="I37" s="54"/>
      <c r="J37" s="68">
        <f t="shared" si="3"/>
        <v>0</v>
      </c>
      <c r="K37" s="69">
        <f t="shared" si="4"/>
        <v>0</v>
      </c>
      <c r="L37" s="70">
        <f t="shared" si="5"/>
        <v>0</v>
      </c>
      <c r="M37" s="68" t="e">
        <f t="shared" si="6"/>
        <v>#DIV/0!</v>
      </c>
      <c r="N37" s="55"/>
    </row>
    <row r="38" spans="1:14" ht="15.75" customHeight="1" x14ac:dyDescent="0.25">
      <c r="A38" s="53"/>
      <c r="B38" s="53"/>
      <c r="C38" s="53"/>
      <c r="D38" s="53"/>
      <c r="E38" s="53"/>
      <c r="F38" s="53"/>
      <c r="G38" s="74">
        <f t="shared" si="0"/>
        <v>0</v>
      </c>
      <c r="H38" s="54"/>
      <c r="I38" s="54"/>
      <c r="J38" s="68">
        <f t="shared" si="3"/>
        <v>0</v>
      </c>
      <c r="K38" s="69">
        <f t="shared" si="4"/>
        <v>0</v>
      </c>
      <c r="L38" s="70">
        <f t="shared" si="5"/>
        <v>0</v>
      </c>
      <c r="M38" s="68" t="e">
        <f t="shared" si="6"/>
        <v>#DIV/0!</v>
      </c>
      <c r="N38" s="55"/>
    </row>
    <row r="39" spans="1:14" ht="15.75" customHeight="1" x14ac:dyDescent="0.25">
      <c r="A39" s="56"/>
      <c r="B39" s="56"/>
      <c r="C39" s="53"/>
      <c r="D39" s="53"/>
      <c r="E39" s="53"/>
      <c r="F39" s="53"/>
      <c r="G39" s="74">
        <f t="shared" si="0"/>
        <v>0</v>
      </c>
      <c r="H39" s="54"/>
      <c r="I39" s="54"/>
      <c r="J39" s="68">
        <f t="shared" si="3"/>
        <v>0</v>
      </c>
      <c r="K39" s="69">
        <f t="shared" si="4"/>
        <v>0</v>
      </c>
      <c r="L39" s="70">
        <f t="shared" si="5"/>
        <v>0</v>
      </c>
      <c r="M39" s="68" t="e">
        <f t="shared" si="6"/>
        <v>#DIV/0!</v>
      </c>
      <c r="N39" s="55"/>
    </row>
    <row r="40" spans="1:14" ht="15.75" customHeight="1" x14ac:dyDescent="0.25">
      <c r="A40" s="56"/>
      <c r="B40" s="56"/>
      <c r="C40" s="53"/>
      <c r="D40" s="53"/>
      <c r="E40" s="53"/>
      <c r="F40" s="53"/>
      <c r="G40" s="74">
        <f t="shared" si="0"/>
        <v>0</v>
      </c>
      <c r="H40" s="54"/>
      <c r="I40" s="54"/>
      <c r="J40" s="68">
        <f t="shared" si="3"/>
        <v>0</v>
      </c>
      <c r="K40" s="69">
        <f t="shared" si="4"/>
        <v>0</v>
      </c>
      <c r="L40" s="70">
        <f t="shared" si="5"/>
        <v>0</v>
      </c>
      <c r="M40" s="68" t="e">
        <f t="shared" si="6"/>
        <v>#DIV/0!</v>
      </c>
      <c r="N40" s="55"/>
    </row>
    <row r="41" spans="1:14" ht="15.75" customHeight="1" x14ac:dyDescent="0.25">
      <c r="A41" s="45"/>
      <c r="B41" s="45"/>
      <c r="C41" s="46"/>
      <c r="D41" s="46"/>
      <c r="E41" s="53"/>
      <c r="F41" s="53"/>
      <c r="G41" s="74">
        <f t="shared" si="0"/>
        <v>0</v>
      </c>
      <c r="H41" s="54"/>
      <c r="I41" s="46"/>
      <c r="J41" s="68">
        <f t="shared" si="3"/>
        <v>0</v>
      </c>
      <c r="K41" s="69">
        <f t="shared" si="4"/>
        <v>0</v>
      </c>
      <c r="L41" s="70">
        <f t="shared" si="5"/>
        <v>0</v>
      </c>
      <c r="M41" s="68" t="e">
        <f t="shared" si="6"/>
        <v>#DIV/0!</v>
      </c>
      <c r="N41" s="55"/>
    </row>
    <row r="42" spans="1:14" ht="15.75" customHeight="1" x14ac:dyDescent="0.25">
      <c r="A42" s="44"/>
      <c r="B42" s="53"/>
      <c r="C42" s="53"/>
      <c r="D42" s="53"/>
      <c r="E42" s="53"/>
      <c r="F42" s="53"/>
      <c r="G42" s="74">
        <f t="shared" si="0"/>
        <v>0</v>
      </c>
      <c r="H42" s="54"/>
      <c r="I42" s="54"/>
      <c r="J42" s="68">
        <f t="shared" si="3"/>
        <v>0</v>
      </c>
      <c r="K42" s="69">
        <f t="shared" si="4"/>
        <v>0</v>
      </c>
      <c r="L42" s="70">
        <f t="shared" si="5"/>
        <v>0</v>
      </c>
      <c r="M42" s="68" t="e">
        <f t="shared" si="6"/>
        <v>#DIV/0!</v>
      </c>
      <c r="N42" s="55"/>
    </row>
    <row r="43" spans="1:14" ht="18.75" customHeight="1" x14ac:dyDescent="0.25">
      <c r="A43" s="120" t="s">
        <v>14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2"/>
    </row>
    <row r="44" spans="1:14" ht="61.5" customHeight="1" x14ac:dyDescent="0.25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8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  <row r="166" spans="7:13" customFormat="1" x14ac:dyDescent="0.25">
      <c r="G166" s="75"/>
      <c r="J166" s="71"/>
      <c r="K166" s="71"/>
      <c r="L166" s="71"/>
      <c r="M166" s="71"/>
    </row>
    <row r="167" spans="7:13" customFormat="1" x14ac:dyDescent="0.25">
      <c r="G167" s="75"/>
      <c r="J167" s="71"/>
      <c r="K167" s="71"/>
      <c r="L167" s="71"/>
      <c r="M167" s="71"/>
    </row>
    <row r="168" spans="7:13" customFormat="1" x14ac:dyDescent="0.25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M11" sqref="M1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1" t="s">
        <v>19</v>
      </c>
      <c r="F1" s="132"/>
      <c r="G1" s="133"/>
      <c r="H1" s="77" t="s">
        <v>51</v>
      </c>
      <c r="I1" s="62" t="s">
        <v>60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23</v>
      </c>
      <c r="E2" s="137" t="str">
        <f>'2022-23 Summary'!C2</f>
        <v>THEA</v>
      </c>
      <c r="F2" s="137"/>
      <c r="G2" s="137"/>
      <c r="H2" s="13">
        <f>'2022-23 Summary'!D2</f>
        <v>5.88</v>
      </c>
      <c r="I2" s="5">
        <f>SUM(I7:I42)</f>
        <v>2.4420000000000006</v>
      </c>
      <c r="J2" s="14">
        <f>SUM(J7:J42)</f>
        <v>640</v>
      </c>
      <c r="K2" s="15">
        <f>SUM(K7:K42)</f>
        <v>21.333333333333336</v>
      </c>
      <c r="L2" s="15">
        <f>J2/I2</f>
        <v>262.080262080262</v>
      </c>
    </row>
    <row r="3" spans="1:14" ht="19.5" customHeight="1" x14ac:dyDescent="0.25">
      <c r="A3" s="135"/>
      <c r="B3" s="136"/>
      <c r="C3" s="136"/>
      <c r="D3" s="136"/>
      <c r="E3" s="31"/>
      <c r="F3" s="129" t="s">
        <v>50</v>
      </c>
      <c r="G3" s="129"/>
      <c r="H3" s="130"/>
      <c r="I3" s="5">
        <f>'2022-23 Summary'!D2-'Summer 22'!K2-'Fall 22'!J2-'Spring 23'!I2</f>
        <v>-6.2000000000001165E-2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41" t="s">
        <v>42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27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63</v>
      </c>
      <c r="B7" s="112" t="s">
        <v>70</v>
      </c>
      <c r="C7" s="53">
        <v>30</v>
      </c>
      <c r="D7" s="34">
        <v>25</v>
      </c>
      <c r="E7" s="53">
        <v>1</v>
      </c>
      <c r="F7" s="69">
        <f t="shared" ref="F7:F40" si="0">D7*E7</f>
        <v>25</v>
      </c>
      <c r="G7" s="85">
        <v>3</v>
      </c>
      <c r="H7" s="86">
        <v>3</v>
      </c>
      <c r="I7" s="68">
        <f t="shared" ref="I7" si="1">H7*E7/15</f>
        <v>0.2</v>
      </c>
      <c r="J7" s="69">
        <f t="shared" ref="J7" si="2">(F7*G7)</f>
        <v>75</v>
      </c>
      <c r="K7" s="70">
        <f>J7/30</f>
        <v>2.5</v>
      </c>
      <c r="L7" s="68">
        <f t="shared" ref="L7" si="3">J7/I7</f>
        <v>375</v>
      </c>
      <c r="M7" s="118" t="s">
        <v>76</v>
      </c>
    </row>
    <row r="8" spans="1:14" ht="15.75" customHeight="1" x14ac:dyDescent="0.25">
      <c r="A8" s="53" t="s">
        <v>63</v>
      </c>
      <c r="B8" s="53" t="s">
        <v>71</v>
      </c>
      <c r="C8" s="53">
        <v>30</v>
      </c>
      <c r="D8" s="34">
        <v>10</v>
      </c>
      <c r="E8" s="53">
        <v>1</v>
      </c>
      <c r="F8" s="69">
        <f t="shared" si="0"/>
        <v>10</v>
      </c>
      <c r="G8" s="85">
        <v>3</v>
      </c>
      <c r="H8" s="113">
        <v>3</v>
      </c>
      <c r="I8" s="68">
        <f t="shared" ref="I8:I42" si="4">H8*E8/15</f>
        <v>0.2</v>
      </c>
      <c r="J8" s="69">
        <f t="shared" ref="J8:J42" si="5">(F8*G8)</f>
        <v>30</v>
      </c>
      <c r="K8" s="70">
        <f t="shared" ref="K8:K42" si="6">J8/30</f>
        <v>1</v>
      </c>
      <c r="L8" s="68">
        <f t="shared" ref="L8:L42" si="7">J8/I8</f>
        <v>150</v>
      </c>
      <c r="M8" s="115" t="s">
        <v>75</v>
      </c>
    </row>
    <row r="9" spans="1:14" ht="15.75" customHeight="1" x14ac:dyDescent="0.25">
      <c r="A9" s="57" t="s">
        <v>63</v>
      </c>
      <c r="B9" s="53">
        <v>4</v>
      </c>
      <c r="C9" s="53">
        <v>44</v>
      </c>
      <c r="D9" s="34">
        <v>25</v>
      </c>
      <c r="E9" s="53">
        <v>1</v>
      </c>
      <c r="F9" s="69">
        <f t="shared" si="0"/>
        <v>25</v>
      </c>
      <c r="G9" s="85">
        <v>3</v>
      </c>
      <c r="H9" s="113">
        <v>3</v>
      </c>
      <c r="I9" s="68">
        <f t="shared" si="4"/>
        <v>0.2</v>
      </c>
      <c r="J9" s="69">
        <f t="shared" si="5"/>
        <v>75</v>
      </c>
      <c r="K9" s="70">
        <f t="shared" si="6"/>
        <v>2.5</v>
      </c>
      <c r="L9" s="68">
        <f t="shared" si="7"/>
        <v>375</v>
      </c>
      <c r="M9" s="116" t="s">
        <v>77</v>
      </c>
    </row>
    <row r="10" spans="1:14" ht="15.75" customHeight="1" x14ac:dyDescent="0.25">
      <c r="A10" s="57" t="s">
        <v>63</v>
      </c>
      <c r="B10" s="53">
        <v>25</v>
      </c>
      <c r="C10" s="53">
        <v>30</v>
      </c>
      <c r="D10" s="53">
        <v>15</v>
      </c>
      <c r="E10" s="53">
        <v>1</v>
      </c>
      <c r="F10" s="69">
        <f t="shared" si="0"/>
        <v>15</v>
      </c>
      <c r="G10" s="85">
        <v>3</v>
      </c>
      <c r="H10" s="114">
        <v>3</v>
      </c>
      <c r="I10" s="68">
        <f t="shared" si="4"/>
        <v>0.2</v>
      </c>
      <c r="J10" s="69">
        <f t="shared" si="5"/>
        <v>45</v>
      </c>
      <c r="K10" s="70">
        <f t="shared" si="6"/>
        <v>1.5</v>
      </c>
      <c r="L10" s="68">
        <f t="shared" si="7"/>
        <v>225</v>
      </c>
      <c r="M10" s="115" t="s">
        <v>75</v>
      </c>
    </row>
    <row r="11" spans="1:14" ht="15.75" customHeight="1" x14ac:dyDescent="0.25">
      <c r="A11" s="57" t="s">
        <v>63</v>
      </c>
      <c r="B11" s="53" t="s">
        <v>64</v>
      </c>
      <c r="C11" s="53">
        <v>16</v>
      </c>
      <c r="D11" s="53">
        <v>10</v>
      </c>
      <c r="E11" s="53">
        <v>1</v>
      </c>
      <c r="F11" s="69">
        <f t="shared" si="0"/>
        <v>10</v>
      </c>
      <c r="G11" s="85">
        <v>7</v>
      </c>
      <c r="H11" s="114">
        <v>5.5</v>
      </c>
      <c r="I11" s="68">
        <f t="shared" si="4"/>
        <v>0.36666666666666664</v>
      </c>
      <c r="J11" s="69">
        <f t="shared" si="5"/>
        <v>70</v>
      </c>
      <c r="K11" s="70">
        <f t="shared" si="6"/>
        <v>2.3333333333333335</v>
      </c>
      <c r="L11" s="68">
        <f t="shared" si="7"/>
        <v>190.90909090909093</v>
      </c>
      <c r="M11" s="117" t="s">
        <v>80</v>
      </c>
    </row>
    <row r="12" spans="1:14" ht="15.75" customHeight="1" x14ac:dyDescent="0.25">
      <c r="A12" s="57" t="s">
        <v>63</v>
      </c>
      <c r="B12" s="37">
        <v>52</v>
      </c>
      <c r="C12" s="53">
        <v>16</v>
      </c>
      <c r="D12" s="53">
        <v>10</v>
      </c>
      <c r="E12" s="53">
        <v>1</v>
      </c>
      <c r="F12" s="69">
        <f t="shared" si="0"/>
        <v>10</v>
      </c>
      <c r="G12" s="85">
        <v>4</v>
      </c>
      <c r="H12" s="114">
        <v>3.63</v>
      </c>
      <c r="I12" s="68">
        <f t="shared" si="4"/>
        <v>0.24199999999999999</v>
      </c>
      <c r="J12" s="69">
        <f t="shared" si="5"/>
        <v>40</v>
      </c>
      <c r="K12" s="70">
        <f t="shared" si="6"/>
        <v>1.3333333333333333</v>
      </c>
      <c r="L12" s="68">
        <f t="shared" si="7"/>
        <v>165.28925619834712</v>
      </c>
      <c r="M12" s="116" t="s">
        <v>78</v>
      </c>
    </row>
    <row r="13" spans="1:14" ht="15.75" customHeight="1" x14ac:dyDescent="0.25">
      <c r="A13" s="57" t="s">
        <v>63</v>
      </c>
      <c r="B13" s="39">
        <v>53</v>
      </c>
      <c r="C13" s="53">
        <v>44</v>
      </c>
      <c r="D13" s="53">
        <v>25</v>
      </c>
      <c r="E13" s="53">
        <v>1</v>
      </c>
      <c r="F13" s="69">
        <f t="shared" si="0"/>
        <v>25</v>
      </c>
      <c r="G13" s="85">
        <v>3</v>
      </c>
      <c r="H13" s="114">
        <v>3</v>
      </c>
      <c r="I13" s="68">
        <f t="shared" si="4"/>
        <v>0.2</v>
      </c>
      <c r="J13" s="69">
        <f t="shared" si="5"/>
        <v>75</v>
      </c>
      <c r="K13" s="70">
        <f t="shared" si="6"/>
        <v>2.5</v>
      </c>
      <c r="L13" s="68">
        <f t="shared" si="7"/>
        <v>375</v>
      </c>
      <c r="M13" s="115" t="s">
        <v>73</v>
      </c>
    </row>
    <row r="14" spans="1:14" ht="15.75" customHeight="1" x14ac:dyDescent="0.25">
      <c r="A14" s="57" t="s">
        <v>63</v>
      </c>
      <c r="B14" s="39">
        <v>55</v>
      </c>
      <c r="C14" s="53">
        <v>30</v>
      </c>
      <c r="D14" s="53">
        <v>15</v>
      </c>
      <c r="E14" s="53">
        <v>1</v>
      </c>
      <c r="F14" s="69">
        <f t="shared" si="0"/>
        <v>15</v>
      </c>
      <c r="G14" s="85">
        <v>1</v>
      </c>
      <c r="H14" s="114">
        <v>1</v>
      </c>
      <c r="I14" s="68">
        <f t="shared" si="4"/>
        <v>6.6666666666666666E-2</v>
      </c>
      <c r="J14" s="69">
        <f t="shared" si="5"/>
        <v>15</v>
      </c>
      <c r="K14" s="70">
        <f t="shared" si="6"/>
        <v>0.5</v>
      </c>
      <c r="L14" s="68">
        <f t="shared" si="7"/>
        <v>225</v>
      </c>
      <c r="M14" s="115" t="s">
        <v>73</v>
      </c>
    </row>
    <row r="15" spans="1:14" ht="15.75" customHeight="1" x14ac:dyDescent="0.25">
      <c r="A15" s="57" t="s">
        <v>63</v>
      </c>
      <c r="B15" s="39" t="s">
        <v>65</v>
      </c>
      <c r="C15" s="53">
        <v>30</v>
      </c>
      <c r="D15" s="53">
        <v>25</v>
      </c>
      <c r="E15" s="53">
        <v>1</v>
      </c>
      <c r="F15" s="69">
        <f t="shared" si="0"/>
        <v>25</v>
      </c>
      <c r="G15" s="85">
        <v>5</v>
      </c>
      <c r="H15" s="114">
        <v>4.25</v>
      </c>
      <c r="I15" s="68">
        <f t="shared" si="4"/>
        <v>0.28333333333333333</v>
      </c>
      <c r="J15" s="69">
        <f t="shared" si="5"/>
        <v>125</v>
      </c>
      <c r="K15" s="70">
        <f t="shared" si="6"/>
        <v>4.166666666666667</v>
      </c>
      <c r="L15" s="68">
        <f t="shared" si="7"/>
        <v>441.1764705882353</v>
      </c>
      <c r="M15" s="115" t="s">
        <v>75</v>
      </c>
    </row>
    <row r="16" spans="1:14" ht="15.75" customHeight="1" x14ac:dyDescent="0.25">
      <c r="A16" s="57" t="s">
        <v>63</v>
      </c>
      <c r="B16" s="39">
        <v>58</v>
      </c>
      <c r="C16" s="53">
        <v>30</v>
      </c>
      <c r="D16" s="53">
        <v>10</v>
      </c>
      <c r="E16" s="53">
        <v>1</v>
      </c>
      <c r="F16" s="69">
        <f t="shared" si="0"/>
        <v>10</v>
      </c>
      <c r="G16" s="85">
        <v>3</v>
      </c>
      <c r="H16" s="114">
        <v>3.25</v>
      </c>
      <c r="I16" s="68">
        <f t="shared" si="4"/>
        <v>0.21666666666666667</v>
      </c>
      <c r="J16" s="69">
        <f t="shared" si="5"/>
        <v>30</v>
      </c>
      <c r="K16" s="70">
        <f t="shared" si="6"/>
        <v>1</v>
      </c>
      <c r="L16" s="68">
        <f t="shared" si="7"/>
        <v>138.46153846153845</v>
      </c>
      <c r="M16" s="115" t="s">
        <v>73</v>
      </c>
    </row>
    <row r="17" spans="1:13" ht="15.75" customHeight="1" x14ac:dyDescent="0.25">
      <c r="A17" s="57" t="s">
        <v>63</v>
      </c>
      <c r="B17" s="39">
        <v>59</v>
      </c>
      <c r="C17" s="53">
        <v>30</v>
      </c>
      <c r="D17" s="53">
        <v>15</v>
      </c>
      <c r="E17" s="53">
        <v>1</v>
      </c>
      <c r="F17" s="69">
        <f t="shared" si="0"/>
        <v>15</v>
      </c>
      <c r="G17" s="85">
        <v>3</v>
      </c>
      <c r="H17" s="114">
        <v>3</v>
      </c>
      <c r="I17" s="68">
        <f t="shared" si="4"/>
        <v>0.2</v>
      </c>
      <c r="J17" s="69">
        <f t="shared" si="5"/>
        <v>45</v>
      </c>
      <c r="K17" s="70">
        <f t="shared" si="6"/>
        <v>1.5</v>
      </c>
      <c r="L17" s="68">
        <f t="shared" si="7"/>
        <v>225</v>
      </c>
      <c r="M17" s="115" t="s">
        <v>73</v>
      </c>
    </row>
    <row r="18" spans="1:13" ht="15.75" customHeight="1" x14ac:dyDescent="0.25">
      <c r="A18" s="57" t="s">
        <v>63</v>
      </c>
      <c r="B18" s="39">
        <v>60</v>
      </c>
      <c r="C18" s="53">
        <v>30</v>
      </c>
      <c r="D18" s="53">
        <v>15</v>
      </c>
      <c r="E18" s="53">
        <v>1</v>
      </c>
      <c r="F18" s="69">
        <f t="shared" si="0"/>
        <v>15</v>
      </c>
      <c r="G18" s="85">
        <v>1</v>
      </c>
      <c r="H18" s="114">
        <v>1</v>
      </c>
      <c r="I18" s="68">
        <f t="shared" si="4"/>
        <v>6.6666666666666666E-2</v>
      </c>
      <c r="J18" s="69">
        <f t="shared" si="5"/>
        <v>15</v>
      </c>
      <c r="K18" s="70">
        <f t="shared" si="6"/>
        <v>0.5</v>
      </c>
      <c r="L18" s="68">
        <f t="shared" si="7"/>
        <v>225</v>
      </c>
      <c r="M18" s="116" t="s">
        <v>79</v>
      </c>
    </row>
    <row r="19" spans="1:13" ht="15.75" customHeight="1" x14ac:dyDescent="0.25">
      <c r="A19" s="38"/>
      <c r="B19" s="39"/>
      <c r="C19" s="53"/>
      <c r="D19" s="53"/>
      <c r="E19" s="53"/>
      <c r="F19" s="69">
        <f t="shared" si="0"/>
        <v>0</v>
      </c>
      <c r="G19" s="85"/>
      <c r="H19" s="114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25">
      <c r="A20" s="38"/>
      <c r="B20" s="39"/>
      <c r="C20" s="53"/>
      <c r="D20" s="53"/>
      <c r="E20" s="53"/>
      <c r="F20" s="69">
        <f t="shared" si="0"/>
        <v>0</v>
      </c>
      <c r="G20" s="85"/>
      <c r="H20" s="114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25">
      <c r="A21" s="38"/>
      <c r="B21" s="39"/>
      <c r="C21" s="53"/>
      <c r="D21" s="53"/>
      <c r="E21" s="53"/>
      <c r="F21" s="69">
        <f t="shared" si="0"/>
        <v>0</v>
      </c>
      <c r="G21" s="85"/>
      <c r="H21" s="114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25">
      <c r="A22" s="38"/>
      <c r="B22" s="39"/>
      <c r="C22" s="53"/>
      <c r="D22" s="53"/>
      <c r="E22" s="53"/>
      <c r="F22" s="69">
        <f t="shared" si="0"/>
        <v>0</v>
      </c>
      <c r="G22" s="85"/>
      <c r="H22" s="114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25">
      <c r="A23" s="36"/>
      <c r="B23" s="37"/>
      <c r="C23" s="53"/>
      <c r="D23" s="53"/>
      <c r="E23" s="53"/>
      <c r="F23" s="69">
        <f t="shared" si="0"/>
        <v>0</v>
      </c>
      <c r="G23" s="85"/>
      <c r="H23" s="114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25">
      <c r="A24" s="36"/>
      <c r="B24" s="37"/>
      <c r="C24" s="53"/>
      <c r="D24" s="53"/>
      <c r="E24" s="53"/>
      <c r="F24" s="69">
        <f t="shared" si="0"/>
        <v>0</v>
      </c>
      <c r="G24" s="85"/>
      <c r="H24" s="114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25">
      <c r="A25" s="38"/>
      <c r="B25" s="39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25">
      <c r="A26" s="36"/>
      <c r="B26" s="37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25">
      <c r="A27" s="36"/>
      <c r="B27" s="37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25">
      <c r="A28" s="38"/>
      <c r="B28" s="39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25">
      <c r="A29" s="38"/>
      <c r="B29" s="39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25">
      <c r="A30" s="38"/>
      <c r="B30" s="39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25">
      <c r="A31" s="38"/>
      <c r="B31" s="39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25">
      <c r="A32" s="38"/>
      <c r="B32" s="39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25">
      <c r="A33" s="38"/>
      <c r="B33" s="39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25">
      <c r="A34" s="38"/>
      <c r="B34" s="39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25">
      <c r="A35" s="40"/>
      <c r="B35" s="41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25">
      <c r="A36" s="40"/>
      <c r="B36" s="41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25">
      <c r="A38" s="42"/>
      <c r="B38" s="39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25">
      <c r="A39" s="42"/>
      <c r="B39" s="43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25">
      <c r="A40" s="42"/>
      <c r="B40" s="43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25">
      <c r="A41" s="42"/>
      <c r="B41" s="43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25">
      <c r="A42" s="42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25">
      <c r="A43" s="120" t="s">
        <v>14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2"/>
    </row>
    <row r="44" spans="1:13" s="47" customFormat="1" ht="60.75" customHeight="1" x14ac:dyDescent="0.25">
      <c r="A44" s="123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38"/>
    </row>
    <row r="45" spans="1:13" x14ac:dyDescent="0.25">
      <c r="A45" s="139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40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J14" sqref="J1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43</v>
      </c>
      <c r="C2" s="11" t="s">
        <v>63</v>
      </c>
      <c r="D2" s="106">
        <v>5.88</v>
      </c>
      <c r="E2" s="5">
        <f>SUM('Summer 22'!K2,'Fall 22'!J2,'Spring 23'!I2)</f>
        <v>5.9420000000000002</v>
      </c>
      <c r="F2" s="5">
        <f>SUM('Summer 22'!L2,'Fall 22'!K2,'Spring 23'!J2)</f>
        <v>1606</v>
      </c>
      <c r="G2" s="5">
        <f>SUM('Summer 22'!M2,'Fall 22'!L2,'Spring 23'!K2)</f>
        <v>53.533333333333339</v>
      </c>
      <c r="H2" s="7">
        <f>F2/E2</f>
        <v>270.27936721642544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7">
        <v>5.88</v>
      </c>
      <c r="E4" s="3" t="s">
        <v>62</v>
      </c>
    </row>
    <row r="6" spans="1:14" ht="15.75" thickBot="1" x14ac:dyDescent="0.3">
      <c r="A6" s="61"/>
      <c r="B6" s="61"/>
      <c r="D6" s="61"/>
      <c r="E6" s="104" t="s">
        <v>46</v>
      </c>
      <c r="F6" s="104" t="s">
        <v>47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9">
        <v>0.65</v>
      </c>
      <c r="F7" s="109">
        <v>2.72</v>
      </c>
    </row>
    <row r="8" spans="1:14" x14ac:dyDescent="0.25">
      <c r="D8" s="101" t="s">
        <v>12</v>
      </c>
      <c r="E8" s="109">
        <v>6.12</v>
      </c>
      <c r="F8" s="109">
        <v>28.38</v>
      </c>
    </row>
    <row r="9" spans="1:14" x14ac:dyDescent="0.25">
      <c r="D9" s="101" t="s">
        <v>35</v>
      </c>
      <c r="E9" s="109">
        <v>281.54000000000002</v>
      </c>
      <c r="F9" s="109">
        <v>315.05</v>
      </c>
    </row>
    <row r="11" spans="1:14" x14ac:dyDescent="0.25">
      <c r="C11"/>
      <c r="D11"/>
      <c r="E11" s="142" t="s">
        <v>48</v>
      </c>
      <c r="F11" s="142"/>
      <c r="G11" s="142"/>
    </row>
    <row r="12" spans="1:14" ht="15.75" thickBot="1" x14ac:dyDescent="0.3">
      <c r="E12" s="103" t="s">
        <v>34</v>
      </c>
      <c r="F12" s="103" t="s">
        <v>35</v>
      </c>
      <c r="G12" s="103" t="s">
        <v>12</v>
      </c>
    </row>
    <row r="13" spans="1:14" x14ac:dyDescent="0.25">
      <c r="E13" s="105">
        <f>AVERAGE(E18:G18)</f>
        <v>5.6866666666666674</v>
      </c>
      <c r="F13" s="105">
        <f>AVERAGE(E20:G20)</f>
        <v>334.75802013778485</v>
      </c>
      <c r="G13" s="105">
        <f>AVERAGE(E19:G19)</f>
        <v>63.436666666666667</v>
      </c>
    </row>
    <row r="16" spans="1:14" x14ac:dyDescent="0.25">
      <c r="E16" s="142" t="s">
        <v>49</v>
      </c>
      <c r="F16" s="142"/>
      <c r="G16" s="142"/>
    </row>
    <row r="17" spans="4:7" ht="15.75" thickBot="1" x14ac:dyDescent="0.3">
      <c r="E17" s="104" t="s">
        <v>40</v>
      </c>
      <c r="F17" s="104" t="s">
        <v>41</v>
      </c>
      <c r="G17" s="104" t="s">
        <v>29</v>
      </c>
    </row>
    <row r="18" spans="4:7" x14ac:dyDescent="0.25">
      <c r="D18" s="101" t="s">
        <v>34</v>
      </c>
      <c r="E18" s="110">
        <v>5.95</v>
      </c>
      <c r="F18" s="110">
        <v>6.29</v>
      </c>
      <c r="G18" s="111">
        <v>4.82</v>
      </c>
    </row>
    <row r="19" spans="4:7" x14ac:dyDescent="0.25">
      <c r="D19" s="101" t="s">
        <v>12</v>
      </c>
      <c r="E19" s="110">
        <v>66.23</v>
      </c>
      <c r="F19" s="110">
        <v>80.36</v>
      </c>
      <c r="G19" s="111">
        <v>43.72</v>
      </c>
    </row>
    <row r="20" spans="4:7" x14ac:dyDescent="0.25">
      <c r="D20" s="101" t="s">
        <v>35</v>
      </c>
      <c r="E20" s="110">
        <v>339.44</v>
      </c>
      <c r="F20" s="110">
        <v>389.71406041335456</v>
      </c>
      <c r="G20" s="111">
        <v>275.12</v>
      </c>
    </row>
    <row r="21" spans="4:7" x14ac:dyDescent="0.25">
      <c r="E21" s="108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O13" sqref="O1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1" t="s">
        <v>19</v>
      </c>
      <c r="H1" s="132"/>
      <c r="I1" s="133"/>
      <c r="J1" s="77" t="s">
        <v>51</v>
      </c>
      <c r="K1" s="62" t="s">
        <v>58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43</v>
      </c>
      <c r="G2" s="154" t="str">
        <f>'2022-23 Summary'!C2</f>
        <v>THEA</v>
      </c>
      <c r="H2" s="154"/>
      <c r="I2" s="154"/>
      <c r="J2" s="13">
        <f>'2022-23 Summary'!D2</f>
        <v>5.88</v>
      </c>
      <c r="K2" s="5">
        <f>SUM(K7:K15)</f>
        <v>0.24666666666666667</v>
      </c>
      <c r="L2" s="5">
        <f>SUM(L7:L15)</f>
        <v>60</v>
      </c>
      <c r="M2" s="5">
        <f>SUM(M7:M15)</f>
        <v>2</v>
      </c>
      <c r="N2" s="15">
        <f>L2/K2</f>
        <v>243.24324324324323</v>
      </c>
    </row>
    <row r="3" spans="1:15" ht="19.5" customHeight="1" x14ac:dyDescent="0.25">
      <c r="A3" s="152"/>
      <c r="B3" s="152"/>
      <c r="C3" s="152"/>
      <c r="D3" s="152"/>
      <c r="E3" s="152"/>
      <c r="F3" s="152"/>
      <c r="G3" s="31"/>
      <c r="H3" s="129" t="s">
        <v>50</v>
      </c>
      <c r="I3" s="129"/>
      <c r="J3" s="130"/>
      <c r="K3" s="5">
        <f>'2022-23 Summary'!D2-'Proposed Additions'!K2-'Fall 22'!J2-'Spring 23'!I2-'Summer 22'!K2</f>
        <v>-0.30866666666666787</v>
      </c>
      <c r="L3" s="16"/>
      <c r="M3" s="17"/>
      <c r="N3" s="17"/>
    </row>
    <row r="4" spans="1:15" ht="19.5" customHeight="1" x14ac:dyDescent="0.25">
      <c r="A4" s="155" t="s">
        <v>6</v>
      </c>
      <c r="B4" s="155"/>
      <c r="C4" s="155"/>
      <c r="D4" s="155"/>
      <c r="E4" s="155"/>
      <c r="F4" s="155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81</v>
      </c>
      <c r="B7" s="44" t="s">
        <v>63</v>
      </c>
      <c r="C7" s="21">
        <v>11</v>
      </c>
      <c r="D7" s="21" t="s">
        <v>82</v>
      </c>
      <c r="E7" s="21">
        <v>44</v>
      </c>
      <c r="F7" s="34">
        <v>20</v>
      </c>
      <c r="G7" s="21">
        <v>1</v>
      </c>
      <c r="H7" s="69">
        <f>G7*F7</f>
        <v>20</v>
      </c>
      <c r="I7" s="91">
        <v>3</v>
      </c>
      <c r="J7" s="86">
        <v>3.7</v>
      </c>
      <c r="K7" s="92">
        <f t="shared" ref="K7:K15" si="0">J7*G7/15</f>
        <v>0.24666666666666667</v>
      </c>
      <c r="L7" s="93">
        <f>H7*I7</f>
        <v>60</v>
      </c>
      <c r="M7" s="94">
        <f>L7/30</f>
        <v>2</v>
      </c>
      <c r="N7" s="92">
        <f t="shared" ref="N7:N15" si="1">L7/K7</f>
        <v>243.24324324324323</v>
      </c>
      <c r="O7" s="119" t="s">
        <v>83</v>
      </c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43" t="s">
        <v>21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4"/>
    </row>
    <row r="17" spans="1:15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7"/>
    </row>
    <row r="18" spans="1:15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50"/>
    </row>
    <row r="19" spans="1:15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50"/>
    </row>
    <row r="20" spans="1:15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50"/>
    </row>
    <row r="21" spans="1:15" x14ac:dyDescent="0.25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3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314DEF-AA85-42C9-8473-56F9FCE49E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D0035F-984B-4587-83A9-7AFE48F7E0AF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249d4ac7-0b39-4174-9809-ef6c5fd53db8"/>
    <ds:schemaRef ds:uri="4c3e63b2-0430-40fd-82f2-9a0ecf22a8d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057AD3E-3D4F-4074-A9A8-8FD2FE5CFD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